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9 Сентябрь (на 01.10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3" i="64" l="1"/>
  <c r="E34" i="64" l="1"/>
  <c r="E32" i="64"/>
  <c r="E35" i="64" l="1"/>
  <c r="E31" i="64" l="1"/>
  <c r="E30" i="64" s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E16" i="64" s="1"/>
  <c r="D18" i="64"/>
  <c r="D16" i="64" s="1"/>
  <c r="D15" i="64" s="1"/>
  <c r="D3" i="64" s="1"/>
  <c r="C18" i="64"/>
  <c r="C16" i="64" s="1"/>
  <c r="C15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42" i="64" l="1"/>
  <c r="D37" i="64" s="1"/>
  <c r="E15" i="64"/>
  <c r="E3" i="64" s="1"/>
  <c r="C3" i="64"/>
  <c r="C42" i="64" s="1"/>
  <c r="G31" i="64"/>
  <c r="G18" i="64"/>
  <c r="F30" i="64"/>
  <c r="F5" i="64"/>
  <c r="F31" i="64"/>
  <c r="F18" i="64"/>
  <c r="G5" i="64"/>
  <c r="E42" i="64" l="1"/>
  <c r="G30" i="64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<sst xmlns="http://schemas.openxmlformats.org/spreadsheetml/2006/main" count="99" uniqueCount="90">
  <si>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</si>
  <si>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</si>
  <si>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</si>
  <si>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</si>
  <si>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</si>
  <si>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</si>
  <si>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</si>
  <si>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</si>
  <si>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</si>
  <si>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</si>
  <si>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</si>
  <si>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</si>
  <si>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</si>
  <si>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</si>
  <si>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</si>
  <si>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</si>
  <si>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</si>
  <si>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</si>
  <si>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</si>
  <si>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</si>
  <si>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</si>
  <si>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</si>
  <si>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</si>
  <si>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</si>
  <si>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</si>
  <si>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</si>
  <si>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</si>
  <si>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</si>
  <si>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</si>
  <si>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</si>
  <si>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</si>
  <si>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</si>
  <si>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</si>
  <si>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</si>
  <si>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</si>
  <si>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</si>
  <si>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</si>
  <si>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</si>
  <si>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</si>
  <si>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</si>
  <si>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</si>
  <si>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</si>
  <si>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</si>
  <si>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</si>
  <si>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</si>
  <si>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</si>
  <si>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</si>
  <si>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</si>
  <si>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</si>
  <si>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</si>
  <si>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</si>
  <si>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</si>
  <si>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</si>
  <si>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</si>
  <si>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</si>
  <si>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</si>
  <si>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</si>
  <si>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</si>
  <si>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</si>
  <si>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</si>
  <si>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</si>
  <si>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</si>
  <si>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</si>
  <si>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</si>
  <si>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</si>
  <si>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</si>
  <si>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</si>
  <si>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</si>
  <si>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</si>
  <si>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</si>
  <si>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</si>
  <si>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</si>
  <si>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</si>
  <si>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</si>
  <si>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</si>
  <si>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</si>
  <si>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</si>
  <si>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</si>
  <si>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</si>
  <si>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</si>
  <si>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</si>
  <si>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</si>
  <si>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</si>
  <si>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</si>
  <si>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</si>
  <si>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</si>
  <si>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01.10.2022 г.)</t>
  </si>
  <si>
    <t>Исполнено на 01.10.2022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</si>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</sst>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5" zoomScaleNormal="85" workbookViewId="0">
      <selection activeCell="A46" sqref="A46:XFD46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77734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730575</v>
      </c>
      <c r="D3" s="49">
        <f>D5+D15</f>
        <v>212343</v>
      </c>
      <c r="E3" s="49">
        <f>E5+E15</f>
        <v>423020</v>
      </c>
      <c r="F3" s="49">
        <f>F5+F15</f>
        <v>-308496</v>
      </c>
      <c r="G3" s="50">
        <f>E3/C3</f>
        <v>0.57902337200150567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622661</v>
      </c>
      <c r="D5" s="53">
        <f>SUM(D6:D14)</f>
        <v>150093</v>
      </c>
      <c r="E5" s="53">
        <f>SUM(E6:E14)</f>
        <v>363419</v>
      </c>
      <c r="F5" s="53">
        <f>SUM(F6:F14)</f>
        <v>-259242</v>
      </c>
      <c r="G5" s="54">
        <f t="shared" ref="G5:G10" si="0">E5/C5</f>
        <v>0.58365466923414189</v>
      </c>
      <c r="H5" s="54">
        <f>E5/E3</f>
        <v>0.85910595243723697</v>
      </c>
    </row>
    <row r="6" spans="1:11" s="16" customFormat="1" x14ac:dyDescent="0.25">
      <c r="A6" s="3" t="s">
        <v>4</v>
      </c>
      <c r="B6" s="8" t="s">
        <v>8</v>
      </c>
      <c r="C6" s="39">
        <v>334410</v>
      </c>
      <c r="D6" s="14">
        <v>122815</v>
      </c>
      <c r="E6" s="13">
        <v>232599</v>
      </c>
      <c r="F6" s="14">
        <f>E6-C6</f>
        <v>-101811</v>
      </c>
      <c r="G6" s="19">
        <f t="shared" si="0"/>
        <v>0.69555037229747918</v>
      </c>
      <c r="H6" s="19">
        <f>E6/E3</f>
        <v>0.54985343482577653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</v>
      </c>
      <c r="D7" s="14"/>
      <c r="E7" s="13">
        <v>27946</v>
      </c>
      <c r="F7" s="14">
        <f t="shared" ref="F7:F14" si="1">E7-C7</f>
        <v>-4541</v>
      </c>
      <c r="G7" s="19">
        <f t="shared" si="0"/>
        <v>0.86022101148151564</v>
      </c>
      <c r="H7" s="19">
        <f>E7/E3</f>
        <v>6.6063070304004545E-2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-34</v>
      </c>
      <c r="F8" s="14">
        <f t="shared" si="1"/>
        <v>-34</v>
      </c>
      <c r="G8" s="19" t="s">
        <v>31</v>
      </c>
      <c r="H8" s="19">
        <f>E8/E3</f>
        <v>-8.0374450380596668E-5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156</v>
      </c>
      <c r="F9" s="14">
        <f t="shared" si="1"/>
        <v>-227</v>
      </c>
      <c r="G9" s="19">
        <f t="shared" si="0"/>
        <v>0.40731070496083549</v>
      </c>
      <c r="H9" s="19">
        <f>E9/E3</f>
        <v>3.6877688998156118E-4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11959</v>
      </c>
      <c r="F10" s="14">
        <f t="shared" si="1"/>
        <v>-14941</v>
      </c>
      <c r="G10" s="19">
        <f t="shared" si="0"/>
        <v>0.44457249070631971</v>
      </c>
      <c r="H10" s="19">
        <f>E10/E3</f>
        <v>2.8270530944163395E-2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7903</v>
      </c>
      <c r="F11" s="14">
        <f t="shared" si="1"/>
        <v>-29254</v>
      </c>
      <c r="G11" s="19">
        <f t="shared" ref="G11:G29" si="2">E11/C11</f>
        <v>0.2126920903194553</v>
      </c>
      <c r="H11" s="19">
        <f>E11/E3</f>
        <v>1.8682331804642807E-2</v>
      </c>
    </row>
    <row r="12" spans="1:11" s="16" customFormat="1" x14ac:dyDescent="0.25">
      <c r="A12" s="3" t="s">
        <v>0</v>
      </c>
      <c r="B12" s="8" t="s">
        <v>21</v>
      </c>
      <c r="C12" s="13">
        <v>181085</v>
      </c>
      <c r="D12" s="14">
        <v>7644</v>
      </c>
      <c r="E12" s="13">
        <v>73992</v>
      </c>
      <c r="F12" s="14">
        <f t="shared" si="1"/>
        <v>-107093</v>
      </c>
      <c r="G12" s="19">
        <f t="shared" si="2"/>
        <v>0.40860369439765853</v>
      </c>
      <c r="H12" s="19">
        <f>E12/E3</f>
        <v>0.17491371566356201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8792</v>
      </c>
      <c r="F13" s="14">
        <f t="shared" si="1"/>
        <v>-1447</v>
      </c>
      <c r="G13" s="19">
        <f t="shared" si="2"/>
        <v>0.85867760523488623</v>
      </c>
      <c r="H13" s="19">
        <f>E13/E3</f>
        <v>2.0783887286653112E-2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2.5057916883362488E-4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107914</v>
      </c>
      <c r="D15" s="43">
        <f>SUM(D16,D24:D29)</f>
        <v>62250</v>
      </c>
      <c r="E15" s="43">
        <f>E24+E25+E26+E27+E28+E29+E16</f>
        <v>59601</v>
      </c>
      <c r="F15" s="43">
        <f>SUM(F16,F23:F29)</f>
        <v>-49254</v>
      </c>
      <c r="G15" s="57">
        <f>E15/C15</f>
        <v>0.55230090627722073</v>
      </c>
      <c r="H15" s="57">
        <f>E15/E3</f>
        <v>0.140894047562763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45211</v>
      </c>
      <c r="D16" s="39">
        <f>SUM(D17+D18+D21+D22+D23)</f>
        <v>25839</v>
      </c>
      <c r="E16" s="39">
        <f>E17+E18+E21+E23</f>
        <v>22922</v>
      </c>
      <c r="F16" s="14">
        <f>E16-C16</f>
        <v>-22289</v>
      </c>
      <c r="G16" s="42">
        <f>E16/C16</f>
        <v>0.50700050872575253</v>
      </c>
      <c r="H16" s="42">
        <f>E16/E3</f>
        <v>5.4186563283059902E-2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17</v>
      </c>
      <c r="F17" s="39">
        <f>E17-C17</f>
        <v>17</v>
      </c>
      <c r="G17" s="42"/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30975</v>
      </c>
      <c r="D18" s="13">
        <f>SUM(D19:D20)</f>
        <v>17992</v>
      </c>
      <c r="E18" s="13">
        <f>E19+E20</f>
        <v>13693</v>
      </c>
      <c r="F18" s="13">
        <f>SUM(F19:F20)</f>
        <v>-17282</v>
      </c>
      <c r="G18" s="42">
        <f>E18/C18</f>
        <v>0.44206618240516543</v>
      </c>
      <c r="H18" s="42">
        <f>E18/E3</f>
        <v>3.2369627913573826E-2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29775</v>
      </c>
      <c r="D19" s="35">
        <v>17992</v>
      </c>
      <c r="E19" s="66">
        <v>11633</v>
      </c>
      <c r="F19" s="35">
        <f>E19-C19</f>
        <v>-18142</v>
      </c>
      <c r="G19" s="34">
        <f t="shared" si="2"/>
        <v>0.39069689336691854</v>
      </c>
      <c r="H19" s="34">
        <f>E19/E3</f>
        <v>2.7499881802278851E-2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2060</v>
      </c>
      <c r="F20" s="35">
        <f>E20-C20</f>
        <v>860</v>
      </c>
      <c r="G20" s="34">
        <f>E20/C20</f>
        <v>1.7166666666666666</v>
      </c>
      <c r="H20" s="34">
        <f>E20/E3</f>
        <v>4.8697461112949744E-3</v>
      </c>
    </row>
    <row r="21" spans="1:9" s="16" customFormat="1" x14ac:dyDescent="0.25">
      <c r="A21" s="3" t="s">
        <v>12</v>
      </c>
      <c r="B21" s="8" t="s">
        <v>54</v>
      </c>
      <c r="C21" s="39">
        <v>9304</v>
      </c>
      <c r="D21" s="14">
        <v>7238</v>
      </c>
      <c r="E21" s="14">
        <v>5221</v>
      </c>
      <c r="F21" s="14">
        <f t="shared" ref="F21:F29" si="3">E21-C21</f>
        <v>-4083</v>
      </c>
      <c r="G21" s="19">
        <f t="shared" si="2"/>
        <v>0.56115649183147032</v>
      </c>
      <c r="H21" s="19">
        <f>E21/E3</f>
        <v>1.2342206042267505E-2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3991</v>
      </c>
      <c r="F23" s="14">
        <f>E23-C23</f>
        <v>-941</v>
      </c>
      <c r="G23" s="19">
        <f>E23/C23</f>
        <v>0.80920519059205187</v>
      </c>
      <c r="H23" s="19">
        <f>E23/E3</f>
        <v>9.4345421020282736E-3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319</v>
      </c>
      <c r="F24" s="14">
        <f t="shared" si="3"/>
        <v>-115</v>
      </c>
      <c r="G24" s="19">
        <f t="shared" si="2"/>
        <v>0.73502304147465436</v>
      </c>
      <c r="H24" s="19">
        <f>E24/E3</f>
        <v>7.5410146092383336E-4</v>
      </c>
    </row>
    <row r="25" spans="1:9" s="16" customFormat="1" ht="27.6" x14ac:dyDescent="0.25">
      <c r="A25" s="3" t="s">
        <v>66</v>
      </c>
      <c r="B25" s="8" t="s">
        <v>67</v>
      </c>
      <c r="C25" s="39">
        <v>15830</v>
      </c>
      <c r="D25" s="14">
        <v>10</v>
      </c>
      <c r="E25" s="14">
        <v>16136</v>
      </c>
      <c r="F25" s="14">
        <f t="shared" si="3"/>
        <v>306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12793</v>
      </c>
      <c r="D26" s="14">
        <v>29342</v>
      </c>
      <c r="E26" s="14">
        <v>3094</v>
      </c>
      <c r="F26" s="14">
        <f t="shared" si="3"/>
        <v>-9699</v>
      </c>
      <c r="G26" s="19">
        <f t="shared" si="2"/>
        <v>0.24185101227233644</v>
      </c>
      <c r="H26" s="19">
        <f>E26/E3</f>
        <v>7.3140749846342962E-3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28988</v>
      </c>
      <c r="D27" s="14"/>
      <c r="E27" s="14">
        <v>11465</v>
      </c>
      <c r="F27" s="14">
        <f>E27-C27</f>
        <v>-17523</v>
      </c>
      <c r="G27" s="19">
        <f>E27/C27</f>
        <v>0.39550848627018076</v>
      </c>
      <c r="H27" s="19">
        <f>E27/E3</f>
        <v>2.7102737459221787E-2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2782</v>
      </c>
      <c r="F28" s="14">
        <f t="shared" si="3"/>
        <v>1415</v>
      </c>
      <c r="G28" s="19">
        <f t="shared" si="2"/>
        <v>2.0351133869787859</v>
      </c>
      <c r="H28" s="19">
        <f>E28/E3</f>
        <v>6.5765212046711742E-3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2883</v>
      </c>
      <c r="F29" s="14">
        <f t="shared" si="3"/>
        <v>-408</v>
      </c>
      <c r="G29" s="19">
        <f t="shared" si="2"/>
        <v>0.87602552415679125</v>
      </c>
      <c r="H29" s="19">
        <f>E29/E3</f>
        <v>6.8152806013900055E-3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1947936</v>
      </c>
      <c r="D30" s="45" t="e">
        <f>D31+D40+D41</f>
        <v>#VALUE!</v>
      </c>
      <c r="E30" s="45">
        <f>E31+E40+E41+E38+E39</f>
        <v>1273549</v>
      </c>
      <c r="F30" s="45">
        <f>E30-C30</f>
        <v>-674387</v>
      </c>
      <c r="G30" s="46">
        <f t="shared" ref="G30:G35" si="4">E30/C30</f>
        <v>0.65379406715621047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1947936</v>
      </c>
      <c r="D31" s="13">
        <f>SUM(D32:D35)</f>
        <v>695933</v>
      </c>
      <c r="E31" s="13">
        <f>E32+E33+E34+E35+E36+E37</f>
        <v>1274630</v>
      </c>
      <c r="F31" s="13">
        <f>E31-C31</f>
        <v>-673306</v>
      </c>
      <c r="G31" s="19">
        <f t="shared" si="4"/>
        <v>0.65434901351995134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233382</v>
      </c>
      <c r="D32" s="32">
        <v>93141</v>
      </c>
      <c r="E32" s="67">
        <f>116222+19452</f>
        <v>135674</v>
      </c>
      <c r="F32" s="13">
        <f t="shared" ref="F32:F40" si="5">E32-C32</f>
        <v>-97708</v>
      </c>
      <c r="G32" s="19">
        <f t="shared" si="4"/>
        <v>0.58133874934656482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317598</v>
      </c>
      <c r="D33" s="32">
        <v>56959</v>
      </c>
      <c r="E33" s="67">
        <f>44564+24814+28888</f>
        <v>98266</v>
      </c>
      <c r="F33" s="13">
        <f>E33-C33</f>
        <v>-219332</v>
      </c>
      <c r="G33" s="19">
        <f t="shared" si="4"/>
        <v>0.30940371161027463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1324851</v>
      </c>
      <c r="D34" s="32">
        <v>541827</v>
      </c>
      <c r="E34" s="67">
        <f>736491+254401</f>
        <v>990892</v>
      </c>
      <c r="F34" s="13">
        <f t="shared" si="5"/>
        <v>-333959</v>
      </c>
      <c r="G34" s="19">
        <f t="shared" si="4"/>
        <v>0.74792712538994954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72105</v>
      </c>
      <c r="D35" s="32">
        <v>4006</v>
      </c>
      <c r="E35" s="67">
        <f>48798+1000</f>
        <v>49798</v>
      </c>
      <c r="F35" s="13">
        <f t="shared" si="5"/>
        <v>-22307</v>
      </c>
      <c r="G35" s="19">
        <f t="shared" si="4"/>
        <v>0.69063171763400599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3883</v>
      </c>
      <c r="F40" s="13">
        <f t="shared" si="5"/>
        <v>3883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-4964</v>
      </c>
      <c r="F41" s="13">
        <f>E41-C41</f>
        <v>-4964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2678511</v>
      </c>
      <c r="D42" s="62" t="e">
        <f>D30+D3</f>
        <v>#VALUE!</v>
      </c>
      <c r="E42" s="62">
        <f>E30+E3</f>
        <v>1696569</v>
      </c>
      <c r="F42" s="62">
        <f>E42-C42</f>
        <v>-981942</v>
      </c>
      <c r="G42" s="63">
        <f>E42/C42</f>
        <v>0.63340004950511686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1.4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2022-09-02T07:21:06Z</cp:lastPrinted>
  <dcterms:created xsi:type="dcterms:W3CDTF">2000-04-06T09:59:55Z</dcterms:created>
  <dcterms:modified xsi:type="dcterms:W3CDTF">2023-01-10T07:55:02Z</dcterms:modified>
</cp:coreProperties>
</file>